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рдатовская 1" sheetId="1" r:id="rId1"/>
  </sheets>
  <externalReferences>
    <externalReference r:id="rId2"/>
  </externalReferences>
  <definedNames>
    <definedName name="Z_6E36EA37_049E_4FAE_B719_2847CD16F858_.wvu.Cols" localSheetId="0" hidden="1">'Ардатовская 1'!#REF!,'Ардатовская 1'!#REF!</definedName>
    <definedName name="Z_6E36EA37_049E_4FAE_B719_2847CD16F858_.wvu.Rows" localSheetId="0" hidden="1">'Ардатовская 1'!$42:$45</definedName>
    <definedName name="Z_73C0D023_21BD_4441_8EFA_957546C15799_.wvu.Cols" localSheetId="0" hidden="1">'Ардатовская 1'!#REF!,'Ардатовская 1'!#REF!</definedName>
    <definedName name="Z_73C0D023_21BD_4441_8EFA_957546C15799_.wvu.Rows" localSheetId="0" hidden="1">'Ардатовская 1'!$42:$45</definedName>
    <definedName name="_xlnm.Print_Area" localSheetId="0">'Ардатовская 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<sst xmlns="http://schemas.openxmlformats.org/spreadsheetml/2006/main" count="62" uniqueCount="53">
  <si>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</si>
  <si>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</si>
  <si>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</si>
  <si>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</si>
  <si>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</si>
  <si>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</si>
  <si>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</si>
  <si>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</si>
  <si>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</si>
  <si>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</si>
  <si>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</si>
  <si>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</si>
  <si>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</si>
  <si>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</si>
  <si>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</si>
  <si>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</si>
  <si>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</si>
  <si>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</si>
  <si>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</si>
  <si>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</si>
  <si>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</si>
  <si>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</si>
  <si>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</si>
  <si>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</si>
  <si>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</si>
  <si>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</si>
  <si>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</si>
  <si>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</si>
  <si>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</si>
  <si>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</si>
  <si>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</si>
  <si>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</si>
  <si>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</si>
  <si>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</si>
  <si>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</si>
  <si>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</si>
  <si>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</si>
  <si>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</si>
  <si>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Ардатовская 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</si>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</sst>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03">
          <cell r="W303">
            <v>7004.5468700938291</v>
          </cell>
          <cell r="X303">
            <v>1419.1643422934474</v>
          </cell>
          <cell r="Y303">
            <v>900.95130000000006</v>
          </cell>
          <cell r="AA303">
            <v>0</v>
          </cell>
          <cell r="AB303">
            <v>6798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2595.6</v>
          </cell>
          <cell r="AN303">
            <v>26369.236000000001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Y303">
            <v>24928.265699897951</v>
          </cell>
          <cell r="BB303">
            <v>0</v>
          </cell>
          <cell r="BC303">
            <v>0</v>
          </cell>
          <cell r="CN303">
            <v>6060.4660482631607</v>
          </cell>
          <cell r="CO303">
            <v>1242.1311782187256</v>
          </cell>
          <cell r="CP303">
            <v>1349.8047000000001</v>
          </cell>
          <cell r="DB303">
            <v>0</v>
          </cell>
          <cell r="DG303">
            <v>5176.3480187075547</v>
          </cell>
          <cell r="DU303">
            <v>38128.025980288956</v>
          </cell>
          <cell r="DV303">
            <v>8094.3540491201547</v>
          </cell>
          <cell r="DW303">
            <v>8659.8280000000013</v>
          </cell>
          <cell r="EK303">
            <v>0</v>
          </cell>
          <cell r="EQ303">
            <v>33499.970382238993</v>
          </cell>
          <cell r="FB303">
            <v>74424.947279256477</v>
          </cell>
          <cell r="FC303">
            <v>15220.374105211049</v>
          </cell>
          <cell r="FD303">
            <v>683.7263999999999</v>
          </cell>
          <cell r="FL303">
            <v>0</v>
          </cell>
          <cell r="FS303">
            <v>55185.125793476</v>
          </cell>
          <cell r="FX303">
            <v>20519.956069284366</v>
          </cell>
          <cell r="FY303">
            <v>4183.3898395353517</v>
          </cell>
          <cell r="FZ303">
            <v>114.342</v>
          </cell>
          <cell r="GG303">
            <v>144.43199999999999</v>
          </cell>
          <cell r="GL303">
            <v>13417.962838305328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0" zoomScale="90" zoomScaleNormal="90" zoomScaleSheetLayoutView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940233.6100000001</v>
      </c>
      <c r="F9" s="16">
        <f t="shared" ref="F9:G9" si="0">SUM(F10:F14)</f>
        <v>798309.87</v>
      </c>
      <c r="G9" s="16">
        <f t="shared" si="0"/>
        <v>589220.17999999993</v>
      </c>
    </row>
    <row r="10" spans="1:7" ht="13.2" customHeight="1" x14ac:dyDescent="0.3">
      <c r="A10" s="73" t="s">
        <v>9</v>
      </c>
      <c r="B10" s="74"/>
      <c r="C10" s="74"/>
      <c r="D10" s="75"/>
      <c r="E10" s="17">
        <v>500158.45</v>
      </c>
      <c r="F10" s="17">
        <v>442585.42</v>
      </c>
      <c r="G10" s="18">
        <v>302303.96999999997</v>
      </c>
    </row>
    <row r="11" spans="1:7" ht="14.4" customHeight="1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3.95" customHeight="1" x14ac:dyDescent="0.3">
      <c r="A12" s="73" t="s">
        <v>11</v>
      </c>
      <c r="B12" s="74"/>
      <c r="C12" s="74"/>
      <c r="D12" s="75"/>
      <c r="E12" s="17">
        <v>82159.839999999997</v>
      </c>
      <c r="F12" s="17">
        <v>67588.91</v>
      </c>
      <c r="G12" s="18">
        <v>49478.95</v>
      </c>
    </row>
    <row r="13" spans="1:7" ht="13.5" customHeight="1" x14ac:dyDescent="0.3">
      <c r="A13" s="73" t="s">
        <v>12</v>
      </c>
      <c r="B13" s="74"/>
      <c r="C13" s="74"/>
      <c r="D13" s="75"/>
      <c r="E13" s="17">
        <v>156727.41</v>
      </c>
      <c r="F13" s="17">
        <v>123540.05</v>
      </c>
      <c r="G13" s="18">
        <v>94992.48</v>
      </c>
    </row>
    <row r="14" spans="1:7" ht="14.4" customHeight="1" x14ac:dyDescent="0.3">
      <c r="A14" s="66" t="s">
        <v>13</v>
      </c>
      <c r="B14" s="66"/>
      <c r="C14" s="66"/>
      <c r="D14" s="66"/>
      <c r="E14" s="17">
        <v>201187.91</v>
      </c>
      <c r="F14" s="17">
        <v>164595.49</v>
      </c>
      <c r="G14" s="18">
        <v>142444.78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366360.43</v>
      </c>
      <c r="F15" s="16">
        <f t="shared" ref="F15:G15" si="1">SUM(F16:F19)</f>
        <v>333939.14999999997</v>
      </c>
      <c r="G15" s="16">
        <f t="shared" si="1"/>
        <v>180278.31999999998</v>
      </c>
    </row>
    <row r="16" spans="1:7" ht="33.6" customHeight="1" x14ac:dyDescent="0.3">
      <c r="A16" s="79" t="s">
        <v>43</v>
      </c>
      <c r="B16" s="80"/>
      <c r="C16" s="80"/>
      <c r="D16" s="81"/>
      <c r="E16" s="17">
        <v>336034.17</v>
      </c>
      <c r="F16" s="17">
        <v>306657.53999999998</v>
      </c>
      <c r="G16" s="18">
        <v>172364.53</v>
      </c>
    </row>
    <row r="17" spans="1:12" ht="15.6" x14ac:dyDescent="0.3">
      <c r="A17" s="66" t="s">
        <v>44</v>
      </c>
      <c r="B17" s="66"/>
      <c r="C17" s="66"/>
      <c r="D17" s="66"/>
      <c r="E17" s="17">
        <v>735</v>
      </c>
      <c r="F17" s="17">
        <v>653.25</v>
      </c>
      <c r="G17" s="18">
        <v>206.93</v>
      </c>
    </row>
    <row r="18" spans="1:12" ht="15.6" x14ac:dyDescent="0.3">
      <c r="A18" s="66" t="s">
        <v>45</v>
      </c>
      <c r="B18" s="66"/>
      <c r="C18" s="66"/>
      <c r="D18" s="66"/>
      <c r="E18" s="17"/>
      <c r="F18" s="17"/>
      <c r="G18" s="18"/>
    </row>
    <row r="19" spans="1:12" ht="15.6" x14ac:dyDescent="0.3">
      <c r="A19" s="66" t="s">
        <v>46</v>
      </c>
      <c r="B19" s="66"/>
      <c r="C19" s="66"/>
      <c r="D19" s="66"/>
      <c r="E19" s="17">
        <v>29591.26</v>
      </c>
      <c r="F19" s="17">
        <v>26628.36</v>
      </c>
      <c r="G19" s="18">
        <v>7706.86</v>
      </c>
    </row>
    <row r="20" spans="1:12" ht="15.6" x14ac:dyDescent="0.3">
      <c r="A20" s="65" t="s">
        <v>14</v>
      </c>
      <c r="B20" s="65"/>
      <c r="C20" s="65"/>
      <c r="D20" s="65"/>
      <c r="E20" s="17"/>
      <c r="F20" s="17"/>
      <c r="G20" s="18"/>
    </row>
    <row r="21" spans="1:12" ht="15.6" x14ac:dyDescent="0.3">
      <c r="A21" s="66" t="s">
        <v>15</v>
      </c>
      <c r="B21" s="66"/>
      <c r="C21" s="66"/>
      <c r="D21" s="66"/>
      <c r="E21" s="17">
        <v>2397.7800000000002</v>
      </c>
      <c r="F21" s="17">
        <v>1987.24</v>
      </c>
      <c r="G21" s="18">
        <v>1019.87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38" t="s">
        <v>52</v>
      </c>
      <c r="B24" s="38"/>
      <c r="C24" s="38"/>
      <c r="D24" s="38"/>
      <c r="E24" s="38"/>
      <c r="F24" s="17">
        <v>-460888.25825743348</v>
      </c>
      <c r="G24" s="19"/>
    </row>
    <row r="25" spans="1:12" ht="15.75" customHeight="1" x14ac:dyDescent="0.25">
      <c r="A25" s="59" t="s">
        <v>30</v>
      </c>
      <c r="B25" s="60"/>
      <c r="C25" s="60"/>
      <c r="D25" s="60"/>
      <c r="E25" s="61"/>
      <c r="F25" s="50">
        <f>SUM(F27:F31)</f>
        <v>67420.164212285235</v>
      </c>
    </row>
    <row r="26" spans="1:12" ht="28.5" customHeight="1" x14ac:dyDescent="0.25">
      <c r="A26" s="62"/>
      <c r="B26" s="63"/>
      <c r="C26" s="63"/>
      <c r="D26" s="63"/>
      <c r="E26" s="64"/>
      <c r="F26" s="51"/>
    </row>
    <row r="27" spans="1:12" ht="15.6" hidden="1" x14ac:dyDescent="0.3">
      <c r="A27" s="36" t="s">
        <v>16</v>
      </c>
      <c r="B27" s="48"/>
      <c r="C27" s="48"/>
      <c r="D27" s="48"/>
      <c r="E27" s="49"/>
      <c r="F27" s="25">
        <f>'[1]УК ВР декабрь нар'!W303</f>
        <v>7004.5468700938291</v>
      </c>
      <c r="L27" s="33"/>
    </row>
    <row r="28" spans="1:12" ht="15.6" hidden="1" x14ac:dyDescent="0.3">
      <c r="A28" s="36" t="s">
        <v>31</v>
      </c>
      <c r="B28" s="48"/>
      <c r="C28" s="48"/>
      <c r="D28" s="48"/>
      <c r="E28" s="49"/>
      <c r="F28" s="25">
        <f>'[1]УК ВР декабрь нар'!X303</f>
        <v>1419.1643422934474</v>
      </c>
    </row>
    <row r="29" spans="1:12" ht="15.6" hidden="1" x14ac:dyDescent="0.3">
      <c r="A29" s="36" t="s">
        <v>18</v>
      </c>
      <c r="B29" s="48"/>
      <c r="C29" s="48"/>
      <c r="D29" s="48"/>
      <c r="E29" s="49"/>
      <c r="F29" s="25">
        <f>'[1]УК ВР декабрь нар'!Y303</f>
        <v>900.95130000000006</v>
      </c>
    </row>
    <row r="30" spans="1:12" ht="15.6" hidden="1" x14ac:dyDescent="0.3">
      <c r="A30" s="36" t="s">
        <v>19</v>
      </c>
      <c r="B30" s="48"/>
      <c r="C30" s="48"/>
      <c r="D30" s="48"/>
      <c r="E30" s="49"/>
      <c r="F30" s="25">
        <f>'[1]УК ВР декабрь нар'!AA303+'[1]УК ВР декабрь нар'!AB303+'[1]УК ВР декабрь нар'!AC303+'[1]УК ВР декабрь нар'!AD303+'[1]УК ВР декабрь нар'!AE303+'[1]УК ВР декабрь нар'!AF303+'[1]УК ВР декабрь нар'!AG303+'[1]УК ВР декабрь нар'!AH303+'[1]УК ВР декабрь нар'!AJ303+'[1]УК ВР декабрь нар'!AL303+'[1]УК ВР декабрь нар'!AN303+'[1]УК ВР декабрь нар'!AO303+'[1]УК ВР декабрь нар'!AP303+'[1]УК ВР декабрь нар'!AQ303+'[1]УК ВР декабрь нар'!AR303+'[1]УК ВР декабрь нар'!AT303</f>
        <v>33167.236000000004</v>
      </c>
    </row>
    <row r="31" spans="1:12" ht="36.75" hidden="1" customHeight="1" x14ac:dyDescent="0.3">
      <c r="A31" s="39" t="s">
        <v>32</v>
      </c>
      <c r="B31" s="52"/>
      <c r="C31" s="52"/>
      <c r="D31" s="52"/>
      <c r="E31" s="53"/>
      <c r="F31" s="25">
        <f>'[1]УК ВР декабрь нар'!AY303</f>
        <v>24928.265699897951</v>
      </c>
    </row>
    <row r="32" spans="1:12" ht="15.75" customHeight="1" x14ac:dyDescent="0.25">
      <c r="A32" s="59" t="s">
        <v>33</v>
      </c>
      <c r="B32" s="60"/>
      <c r="C32" s="60"/>
      <c r="D32" s="60"/>
      <c r="E32" s="61"/>
      <c r="F32" s="50">
        <f>SUM(F34:F38)+26742.84</f>
        <v>131549.36835683754</v>
      </c>
    </row>
    <row r="33" spans="1:12" ht="33" customHeight="1" x14ac:dyDescent="0.25">
      <c r="A33" s="62"/>
      <c r="B33" s="63"/>
      <c r="C33" s="63"/>
      <c r="D33" s="63"/>
      <c r="E33" s="64"/>
      <c r="F33" s="51"/>
    </row>
    <row r="34" spans="1:12" ht="15.6" hidden="1" x14ac:dyDescent="0.3">
      <c r="A34" s="35" t="s">
        <v>16</v>
      </c>
      <c r="B34" s="35"/>
      <c r="C34" s="35"/>
      <c r="D34" s="35"/>
      <c r="E34" s="35"/>
      <c r="F34" s="25">
        <f>'[1]УК ВР декабрь нар'!CN303+'[1]УК ВР декабрь нар'!DU303</f>
        <v>44188.492028552115</v>
      </c>
      <c r="L34" s="33"/>
    </row>
    <row r="35" spans="1:12" ht="15.6" hidden="1" x14ac:dyDescent="0.3">
      <c r="A35" s="35" t="s">
        <v>31</v>
      </c>
      <c r="B35" s="35"/>
      <c r="C35" s="35"/>
      <c r="D35" s="35"/>
      <c r="E35" s="35"/>
      <c r="F35" s="25">
        <f>'[1]УК ВР декабрь нар'!CO303+'[1]УК ВР декабрь нар'!DV303</f>
        <v>9336.4852273388806</v>
      </c>
    </row>
    <row r="36" spans="1:12" ht="15.6" hidden="1" x14ac:dyDescent="0.3">
      <c r="A36" s="35" t="s">
        <v>18</v>
      </c>
      <c r="B36" s="35"/>
      <c r="C36" s="35"/>
      <c r="D36" s="35"/>
      <c r="E36" s="35"/>
      <c r="F36" s="25">
        <f>'[1]УК ВР декабрь нар'!CP303+'[1]УК ВР декабрь нар'!DW303</f>
        <v>10009.632700000002</v>
      </c>
    </row>
    <row r="37" spans="1:12" ht="15.6" hidden="1" x14ac:dyDescent="0.3">
      <c r="A37" s="35" t="s">
        <v>19</v>
      </c>
      <c r="B37" s="35"/>
      <c r="C37" s="35"/>
      <c r="D37" s="35"/>
      <c r="E37" s="35"/>
      <c r="F37" s="25">
        <f>'[1]УК ВР декабрь нар'!AI303+'[1]УК ВР декабрь нар'!AJ303+'[1]УК ВР декабрь нар'!AS303+'[1]УК ВР декабрь нар'!BC303+'[1]УК ВР декабрь нар'!DB303+'[1]УК ВР декабрь нар'!EK303+'[1]УК ВР декабрь нар'!AM303</f>
        <v>2595.6</v>
      </c>
    </row>
    <row r="38" spans="1:12" ht="39.75" hidden="1" customHeight="1" x14ac:dyDescent="0.3">
      <c r="A38" s="39" t="s">
        <v>34</v>
      </c>
      <c r="B38" s="40"/>
      <c r="C38" s="40"/>
      <c r="D38" s="40"/>
      <c r="E38" s="41"/>
      <c r="F38" s="25">
        <f>'[1]УК ВР декабрь нар'!DG303+'[1]УК ВР декабрь нар'!EQ303</f>
        <v>38676.318400946548</v>
      </c>
    </row>
    <row r="39" spans="1:12" ht="32.4" customHeight="1" x14ac:dyDescent="0.3">
      <c r="A39" s="42" t="s">
        <v>35</v>
      </c>
      <c r="B39" s="43"/>
      <c r="C39" s="43"/>
      <c r="D39" s="43"/>
      <c r="E39" s="44"/>
      <c r="F39" s="26">
        <f>SUM(F40:F48)+52800.44</f>
        <v>236694.69632506859</v>
      </c>
    </row>
    <row r="40" spans="1:12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нар'!FB303+'[1]УК ВР декабрь нар'!FX303</f>
        <v>94944.903348540844</v>
      </c>
      <c r="L40" s="33"/>
    </row>
    <row r="41" spans="1:12" ht="15.6" hidden="1" x14ac:dyDescent="0.3">
      <c r="A41" s="36" t="s">
        <v>31</v>
      </c>
      <c r="B41" s="48"/>
      <c r="C41" s="48"/>
      <c r="D41" s="48"/>
      <c r="E41" s="48"/>
      <c r="F41" s="25">
        <f>'[1]УК ВР декабрь нар'!FC303+'[1]УК ВР декабрь нар'!FY303</f>
        <v>19403.763944746403</v>
      </c>
    </row>
    <row r="42" spans="1:12" ht="15.6" hidden="1" customHeight="1" x14ac:dyDescent="0.3">
      <c r="A42" s="35" t="s">
        <v>21</v>
      </c>
      <c r="B42" s="35"/>
      <c r="C42" s="35"/>
      <c r="D42" s="35"/>
      <c r="E42" s="36"/>
      <c r="F42" s="25"/>
    </row>
    <row r="43" spans="1:12" ht="15.6" hidden="1" customHeight="1" x14ac:dyDescent="0.3">
      <c r="A43" s="36" t="s">
        <v>17</v>
      </c>
      <c r="B43" s="48"/>
      <c r="C43" s="48"/>
      <c r="D43" s="48"/>
      <c r="E43" s="48"/>
      <c r="F43" s="25"/>
    </row>
    <row r="44" spans="1:12" ht="15.6" hidden="1" customHeight="1" x14ac:dyDescent="0.3">
      <c r="A44" s="35" t="s">
        <v>22</v>
      </c>
      <c r="B44" s="35"/>
      <c r="C44" s="35"/>
      <c r="D44" s="35"/>
      <c r="E44" s="36"/>
      <c r="F44" s="25"/>
    </row>
    <row r="45" spans="1:12" ht="15.6" hidden="1" customHeight="1" x14ac:dyDescent="0.3">
      <c r="A45" s="36" t="s">
        <v>17</v>
      </c>
      <c r="B45" s="48"/>
      <c r="C45" s="48"/>
      <c r="D45" s="48"/>
      <c r="E45" s="48"/>
      <c r="F45" s="25"/>
    </row>
    <row r="46" spans="1:12" ht="15.6" hidden="1" x14ac:dyDescent="0.3">
      <c r="A46" s="35" t="s">
        <v>18</v>
      </c>
      <c r="B46" s="35"/>
      <c r="C46" s="35"/>
      <c r="D46" s="35"/>
      <c r="E46" s="36"/>
      <c r="F46" s="25">
        <f>'[1]УК ВР декабрь нар'!FD303+'[1]УК ВР декабрь нар'!FZ303</f>
        <v>798.06839999999988</v>
      </c>
    </row>
    <row r="47" spans="1:12" ht="15.6" hidden="1" x14ac:dyDescent="0.3">
      <c r="A47" s="36" t="s">
        <v>19</v>
      </c>
      <c r="B47" s="48"/>
      <c r="C47" s="48"/>
      <c r="D47" s="48"/>
      <c r="E47" s="48"/>
      <c r="F47" s="25">
        <f>'[1]УК ВР декабрь нар'!GG303+'[1]УК ВР декабрь нар'!FL303+'[1]УК ВР декабрь нар'!BB303+'[1]УК ВР декабрь нар'!AK303</f>
        <v>144.43199999999999</v>
      </c>
    </row>
    <row r="48" spans="1:12" ht="43.5" hidden="1" customHeight="1" x14ac:dyDescent="0.3">
      <c r="A48" s="39" t="s">
        <v>36</v>
      </c>
      <c r="B48" s="40"/>
      <c r="C48" s="40"/>
      <c r="D48" s="40"/>
      <c r="E48" s="41"/>
      <c r="F48" s="25">
        <f>'[1]УК ВР декабрь нар'!FS303+'[1]УК ВР декабрь нар'!GL303</f>
        <v>68603.088631781327</v>
      </c>
    </row>
    <row r="49" spans="1:11" ht="15.6" hidden="1" customHeight="1" x14ac:dyDescent="0.3">
      <c r="A49" s="42" t="s">
        <v>37</v>
      </c>
      <c r="B49" s="48"/>
      <c r="C49" s="48"/>
      <c r="D49" s="48"/>
      <c r="E49" s="49"/>
      <c r="F49" s="32"/>
    </row>
    <row r="50" spans="1:11" ht="15.6" x14ac:dyDescent="0.3">
      <c r="A50" s="55" t="s">
        <v>47</v>
      </c>
      <c r="B50" s="56"/>
      <c r="C50" s="56"/>
      <c r="D50" s="56"/>
      <c r="E50" s="57"/>
      <c r="F50" s="26">
        <f>F25+F32+F39+F49</f>
        <v>435664.22889419139</v>
      </c>
    </row>
    <row r="51" spans="1:11" ht="15.6" x14ac:dyDescent="0.3">
      <c r="A51" s="31" t="s">
        <v>48</v>
      </c>
      <c r="B51" s="30"/>
      <c r="C51" s="30"/>
      <c r="D51" s="30"/>
      <c r="E51" s="30"/>
      <c r="F51" s="26">
        <f>F52+F53+F54</f>
        <v>63184.770000000004</v>
      </c>
    </row>
    <row r="52" spans="1:11" ht="15.6" x14ac:dyDescent="0.3">
      <c r="A52" s="36" t="s">
        <v>23</v>
      </c>
      <c r="B52" s="48"/>
      <c r="C52" s="48"/>
      <c r="D52" s="48"/>
      <c r="E52" s="48"/>
      <c r="F52" s="25">
        <v>32052.95</v>
      </c>
    </row>
    <row r="53" spans="1:11" ht="15.6" x14ac:dyDescent="0.3">
      <c r="A53" s="36" t="s">
        <v>24</v>
      </c>
      <c r="B53" s="48"/>
      <c r="C53" s="48"/>
      <c r="D53" s="48"/>
      <c r="E53" s="48"/>
      <c r="F53" s="25">
        <v>31131.82</v>
      </c>
    </row>
    <row r="54" spans="1:11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</row>
    <row r="55" spans="1:11" ht="15.6" x14ac:dyDescent="0.3">
      <c r="A55" s="58" t="s">
        <v>49</v>
      </c>
      <c r="B55" s="58"/>
      <c r="C55" s="58"/>
      <c r="D55" s="58"/>
      <c r="E55" s="58"/>
      <c r="F55" s="26">
        <f>F50+F51</f>
        <v>498848.99889419141</v>
      </c>
      <c r="K55" s="19"/>
    </row>
    <row r="56" spans="1:11" ht="15.6" x14ac:dyDescent="0.3">
      <c r="A56" s="38" t="s">
        <v>26</v>
      </c>
      <c r="B56" s="38"/>
      <c r="C56" s="38"/>
      <c r="D56" s="38"/>
      <c r="E56" s="38"/>
      <c r="F56" s="27">
        <f>E16</f>
        <v>336034.17</v>
      </c>
    </row>
    <row r="57" spans="1:11" ht="15.6" x14ac:dyDescent="0.3">
      <c r="A57" s="38" t="s">
        <v>27</v>
      </c>
      <c r="B57" s="38"/>
      <c r="C57" s="38"/>
      <c r="D57" s="38"/>
      <c r="E57" s="38"/>
      <c r="F57" s="26">
        <f>F16</f>
        <v>306657.53999999998</v>
      </c>
      <c r="H57" s="28"/>
    </row>
    <row r="58" spans="1:11" ht="15.6" x14ac:dyDescent="0.3">
      <c r="A58" s="54" t="s">
        <v>28</v>
      </c>
      <c r="B58" s="54"/>
      <c r="C58" s="54"/>
      <c r="D58" s="54"/>
      <c r="E58" s="54"/>
      <c r="F58" s="26">
        <f>F24+F56-F55</f>
        <v>-623703.08715162496</v>
      </c>
      <c r="H58" s="28"/>
      <c r="K58" s="19"/>
    </row>
    <row r="60" spans="1:11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Ардатовская 1</vt:lpstr>
      <vt:lpstr>'Ардатовская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2018-03-28T11:32:50Z</cp:lastPrinted>
  <dcterms:created xsi:type="dcterms:W3CDTF">2013-05-24T09:13:10Z</dcterms:created>
  <dcterms:modified xsi:type="dcterms:W3CDTF">2019-02-28T05:31:45Z</dcterms:modified>
</cp:coreProperties>
</file>